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40" windowWidth="19980" windowHeight="7050"/>
  </bookViews>
  <sheets>
    <sheet name="SEMANA 03" sheetId="1" r:id="rId1"/>
    <sheet name="HH Sem 03" sheetId="20" r:id="rId2"/>
    <sheet name="HH por dia" sheetId="17" r:id="rId3"/>
  </sheets>
  <definedNames>
    <definedName name="_xlnm.Print_Area" localSheetId="1">'HH Sem 03'!$B$1:$L$23</definedName>
    <definedName name="_xlnm.Print_Area" localSheetId="0">'SEMANA 03'!$B$2:$L$14</definedName>
  </definedNames>
  <calcPr calcId="145621"/>
</workbook>
</file>

<file path=xl/calcChain.xml><?xml version="1.0" encoding="utf-8"?>
<calcChain xmlns="http://schemas.openxmlformats.org/spreadsheetml/2006/main">
  <c r="L12" i="20" l="1"/>
  <c r="L12" i="17"/>
  <c r="C11" i="17"/>
  <c r="C9" i="17"/>
  <c r="C8" i="17"/>
  <c r="C7" i="17"/>
  <c r="C6" i="17"/>
  <c r="C5" i="17"/>
  <c r="H12" i="1"/>
  <c r="F13" i="1"/>
  <c r="L11" i="1"/>
  <c r="C14" i="17"/>
  <c r="L16" i="20"/>
  <c r="K16" i="20"/>
  <c r="J16" i="20"/>
  <c r="I16" i="20"/>
  <c r="H16" i="20"/>
  <c r="G16" i="20"/>
  <c r="F16" i="20"/>
  <c r="J20" i="20" s="1"/>
  <c r="L20" i="20" s="1"/>
  <c r="L15" i="20"/>
  <c r="K15" i="20"/>
  <c r="J15" i="20"/>
  <c r="I15" i="20"/>
  <c r="H15" i="20"/>
  <c r="G15" i="20"/>
  <c r="J19" i="20" s="1"/>
  <c r="L19" i="20" s="1"/>
  <c r="F15" i="20"/>
  <c r="G1" i="20"/>
  <c r="H1" i="20" s="1"/>
  <c r="I1" i="20" s="1"/>
  <c r="J1" i="20" s="1"/>
  <c r="K1" i="20" s="1"/>
  <c r="L1" i="20" s="1"/>
  <c r="L10" i="1" l="1"/>
  <c r="L9" i="1" l="1"/>
  <c r="F14" i="1" l="1"/>
  <c r="L5" i="1" l="1"/>
  <c r="L6" i="1"/>
  <c r="L7" i="1"/>
  <c r="L8" i="1"/>
  <c r="B6" i="17"/>
  <c r="B7" i="17" s="1"/>
  <c r="B8" i="17" s="1"/>
  <c r="B9" i="17" s="1"/>
  <c r="B10" i="17" s="1"/>
  <c r="B11" i="17" s="1"/>
  <c r="C12" i="17"/>
  <c r="L12" i="1" l="1"/>
  <c r="C15" i="17"/>
</calcChain>
</file>

<file path=xl/sharedStrings.xml><?xml version="1.0" encoding="utf-8"?>
<sst xmlns="http://schemas.openxmlformats.org/spreadsheetml/2006/main" count="164" uniqueCount="89">
  <si>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</si>
  <si>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</si>
  <si>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</si>
  <si>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</si>
  <si>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</si>
  <si>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</si>
  <si>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</si>
  <si>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</si>
  <si>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</si>
  <si>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</si>
  <si>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</si>
  <si>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</si>
  <si>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</si>
  <si>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</si>
  <si>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</si>
  <si>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</si>
  <si>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</si>
  <si>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</si>
  <si>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</si>
  <si>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</si>
  <si>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</si>
  <si>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</si>
  <si>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</si>
  <si>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</si>
  <si>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>Soldador</t>
  </si>
  <si>
    <t xml:space="preserve"> </t>
  </si>
  <si>
    <t>Mecanico</t>
  </si>
  <si>
    <t>Gruero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</si>
  <si>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</si>
  <si>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</si>
  <si>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</si>
  <si>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</si>
  <si>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</si>
  <si>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</si>
  <si>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</si>
  <si>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</si>
  <si>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</si>
  <si>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</si>
  <si>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</si>
  <si>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</si>
  <si>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</si>
  <si>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</si>
  <si>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TOTAL HH PASCUA</t>
  </si>
  <si>
    <t>HH DIPONIBLES</t>
  </si>
  <si>
    <t>HH PASCUA</t>
  </si>
  <si>
    <t>TOTAL HH ARD-INCINERADOR</t>
  </si>
  <si>
    <t>TOTAL HH</t>
  </si>
  <si>
    <t>miercoles</t>
  </si>
  <si>
    <t xml:space="preserve">      VERIFICACION Y ENGRASE DE PRENSA ESTOPA DE LAS LINEAS DE RECIRCULACION LODO (301-302); LOOP 1-2 LECHADA 307-308 ( 1HR X DIA)</t>
  </si>
  <si>
    <t>8 hrs</t>
  </si>
  <si>
    <t>KM95</t>
  </si>
  <si>
    <t xml:space="preserve">      INSPECCION GENERAL DE LA PLANTA ARD</t>
  </si>
  <si>
    <t>Diego Gonzalez</t>
  </si>
  <si>
    <t>Cesar Cañas</t>
  </si>
  <si>
    <t>Pascua ARD</t>
  </si>
  <si>
    <t>Electrico</t>
  </si>
  <si>
    <t>Franco Robles</t>
  </si>
  <si>
    <t>Carlos Campos</t>
  </si>
  <si>
    <t>Diego Rivera</t>
  </si>
  <si>
    <t>TALLER</t>
  </si>
  <si>
    <t>Juan Viñales</t>
  </si>
  <si>
    <t>BRIGADA</t>
  </si>
  <si>
    <t>Mauricio Gonzalez</t>
  </si>
  <si>
    <t>KM 95</t>
  </si>
  <si>
    <t>Hugo Rojas</t>
  </si>
  <si>
    <t>Aprendiz</t>
  </si>
  <si>
    <t>APRENDIZ</t>
  </si>
  <si>
    <t>Marcos Morales</t>
  </si>
  <si>
    <t>Jaime Morales</t>
  </si>
  <si>
    <t>OPERADOR PLANTA</t>
  </si>
  <si>
    <t>Patricio Palta</t>
  </si>
  <si>
    <t>HH PLANTA ARD</t>
  </si>
  <si>
    <t>BALANCE DE HH PROGRAMAS POR DIA EN SEMANA 03</t>
  </si>
  <si>
    <t>PROGRAMACIÓN SEMANA 03</t>
  </si>
  <si>
    <t>Wed 13-01-16</t>
  </si>
  <si>
    <t xml:space="preserve">   MANTENIMIENTO PLANTA ARD</t>
  </si>
  <si>
    <t xml:space="preserve">      PAUTA MANTENCION ELECTRICA AGUAS DUCHAS</t>
  </si>
  <si>
    <t>COO001</t>
  </si>
  <si>
    <t>4,5 hrs</t>
  </si>
  <si>
    <t>Thu 14-01-16</t>
  </si>
  <si>
    <t xml:space="preserve">      PAUTA MANTENCION ELECTRICA AGUAS FRESCAS</t>
  </si>
  <si>
    <t>HYS001</t>
  </si>
  <si>
    <t>Fri 15-01-16</t>
  </si>
  <si>
    <t xml:space="preserve">      PAUTA MANTENCION ELECTRICA PLANTA DE CAL</t>
  </si>
  <si>
    <t>BIN001</t>
  </si>
  <si>
    <t>Sat 16-01-16</t>
  </si>
  <si>
    <t xml:space="preserve">      PAUTA MANTENCION ELECTRICA PLANTA CLARIFICADOR</t>
  </si>
  <si>
    <t>Sun 17-01-16</t>
  </si>
  <si>
    <t>Tue 19-01-16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</si>
</sst>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[$$-340A]\ * #,##0_-;\-[$$-340A]\ * #,##0_-;_-[$$-340A]\ * &quot;-&quot;_-;_-@_-"/>
    <numFmt numFmtId="166" formatCode="dd\-mm\-yyyy;@"/>
    <numFmt numFmtId="167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3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4" borderId="5" xfId="0" applyFill="1" applyBorder="1"/>
    <xf numFmtId="1" fontId="0" fillId="4" borderId="5" xfId="0" applyNumberFormat="1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4" borderId="5" xfId="1" applyFont="1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10" borderId="5" xfId="0" applyNumberFormat="1" applyFont="1" applyFill="1" applyBorder="1" applyAlignment="1">
      <alignment vertical="center"/>
    </xf>
    <xf numFmtId="165" fontId="2" fillId="10" borderId="5" xfId="0" applyNumberFormat="1" applyFont="1" applyFill="1" applyBorder="1" applyAlignment="1">
      <alignment horizontal="center" vertical="center"/>
    </xf>
    <xf numFmtId="167" fontId="0" fillId="3" borderId="5" xfId="0" applyNumberFormat="1" applyFill="1" applyBorder="1" applyAlignment="1">
      <alignment horizontal="center" vertical="center"/>
    </xf>
    <xf numFmtId="165" fontId="12" fillId="3" borderId="5" xfId="0" applyNumberFormat="1" applyFont="1" applyFill="1" applyBorder="1" applyAlignment="1">
      <alignment horizontal="left" vertical="center"/>
    </xf>
    <xf numFmtId="165" fontId="2" fillId="10" borderId="5" xfId="0" applyNumberFormat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42382</c:v>
                </c:pt>
                <c:pt idx="1">
                  <c:v>42383</c:v>
                </c:pt>
                <c:pt idx="2">
                  <c:v>42384</c:v>
                </c:pt>
                <c:pt idx="3">
                  <c:v>42385</c:v>
                </c:pt>
                <c:pt idx="4">
                  <c:v>42386</c:v>
                </c:pt>
                <c:pt idx="5">
                  <c:v>42387</c:v>
                </c:pt>
                <c:pt idx="6">
                  <c:v>42388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16</c:v>
                </c:pt>
                <c:pt idx="3">
                  <c:v>16</c:v>
                </c:pt>
                <c:pt idx="4">
                  <c:v>8</c:v>
                </c:pt>
                <c:pt idx="5">
                  <c:v>0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024576"/>
        <c:axId val="130026112"/>
      </c:barChart>
      <c:dateAx>
        <c:axId val="1300245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30026112"/>
        <c:crosses val="autoZero"/>
        <c:auto val="1"/>
        <c:lblOffset val="100"/>
        <c:baseTimeUnit val="days"/>
      </c:dateAx>
      <c:valAx>
        <c:axId val="130026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024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4"/>
  <sheetViews>
    <sheetView tabSelected="1" zoomScale="80" zoomScaleNormal="80" workbookViewId="0">
      <selection activeCell="B15" sqref="B15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73</v>
      </c>
      <c r="C3" s="4"/>
      <c r="D3" s="4"/>
      <c r="E3" s="4"/>
      <c r="F3" s="25" t="s">
        <v>38</v>
      </c>
      <c r="G3" s="4"/>
      <c r="H3" s="4"/>
      <c r="I3" s="5" t="s">
        <v>74</v>
      </c>
      <c r="J3" s="6"/>
      <c r="K3" s="6"/>
      <c r="L3" s="7"/>
    </row>
    <row r="4" spans="2:12" ht="18.75" x14ac:dyDescent="0.25">
      <c r="B4" s="8" t="s">
        <v>75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51</v>
      </c>
      <c r="C5" s="9" t="s">
        <v>39</v>
      </c>
      <c r="D5" s="9">
        <v>4937071</v>
      </c>
      <c r="E5" s="9" t="s">
        <v>37</v>
      </c>
      <c r="F5" s="9" t="s">
        <v>33</v>
      </c>
      <c r="G5" s="9">
        <v>2</v>
      </c>
      <c r="H5" s="9">
        <v>18</v>
      </c>
      <c r="I5" s="9" t="s">
        <v>74</v>
      </c>
      <c r="J5" s="9" t="s">
        <v>74</v>
      </c>
      <c r="K5" s="10">
        <v>1</v>
      </c>
      <c r="L5" s="7">
        <f t="shared" ref="L5:L7" si="0">+IF(K5&gt;0,100,0)</f>
        <v>100</v>
      </c>
    </row>
    <row r="6" spans="2:12" x14ac:dyDescent="0.25">
      <c r="B6" s="9" t="s">
        <v>76</v>
      </c>
      <c r="C6" s="9" t="s">
        <v>77</v>
      </c>
      <c r="D6" s="9">
        <v>4937079</v>
      </c>
      <c r="E6" s="9" t="s">
        <v>37</v>
      </c>
      <c r="F6" s="9" t="s">
        <v>78</v>
      </c>
      <c r="G6" s="9">
        <v>2</v>
      </c>
      <c r="H6" s="9">
        <v>9</v>
      </c>
      <c r="I6" s="9" t="s">
        <v>79</v>
      </c>
      <c r="J6" s="9" t="s">
        <v>79</v>
      </c>
      <c r="K6" s="10">
        <v>1</v>
      </c>
      <c r="L6" s="7">
        <f t="shared" si="0"/>
        <v>100</v>
      </c>
    </row>
    <row r="7" spans="2:12" x14ac:dyDescent="0.25">
      <c r="B7" s="9" t="s">
        <v>80</v>
      </c>
      <c r="C7" s="9" t="s">
        <v>81</v>
      </c>
      <c r="D7" s="9">
        <v>4937087</v>
      </c>
      <c r="E7" s="9" t="s">
        <v>37</v>
      </c>
      <c r="F7" s="9" t="s">
        <v>78</v>
      </c>
      <c r="G7" s="9">
        <v>2</v>
      </c>
      <c r="H7" s="9">
        <v>9</v>
      </c>
      <c r="I7" s="9" t="s">
        <v>79</v>
      </c>
      <c r="J7" s="9" t="s">
        <v>79</v>
      </c>
      <c r="K7" s="10">
        <v>1</v>
      </c>
      <c r="L7" s="7">
        <f t="shared" si="0"/>
        <v>100</v>
      </c>
    </row>
    <row r="8" spans="2:12" ht="30" x14ac:dyDescent="0.25">
      <c r="B8" s="9" t="s">
        <v>48</v>
      </c>
      <c r="C8" s="9" t="s">
        <v>41</v>
      </c>
      <c r="D8" s="9">
        <v>4937095</v>
      </c>
      <c r="E8" s="9" t="s">
        <v>37</v>
      </c>
      <c r="F8" s="9" t="s">
        <v>49</v>
      </c>
      <c r="G8" s="9">
        <v>2</v>
      </c>
      <c r="H8" s="9">
        <v>16</v>
      </c>
      <c r="I8" s="9" t="s">
        <v>82</v>
      </c>
      <c r="J8" s="9" t="s">
        <v>82</v>
      </c>
      <c r="K8" s="10">
        <v>1</v>
      </c>
      <c r="L8" s="7">
        <f t="shared" ref="L8" si="1">+IF(K8&gt;0,100,0)</f>
        <v>100</v>
      </c>
    </row>
    <row r="9" spans="2:12" ht="15" customHeight="1" x14ac:dyDescent="0.25">
      <c r="B9" s="9" t="s">
        <v>83</v>
      </c>
      <c r="C9" s="9" t="s">
        <v>84</v>
      </c>
      <c r="D9" s="9">
        <v>4937110</v>
      </c>
      <c r="E9" s="9" t="s">
        <v>37</v>
      </c>
      <c r="F9" s="9" t="s">
        <v>49</v>
      </c>
      <c r="G9" s="9">
        <v>2</v>
      </c>
      <c r="H9" s="9">
        <v>16</v>
      </c>
      <c r="I9" s="9" t="s">
        <v>85</v>
      </c>
      <c r="J9" s="9" t="s">
        <v>85</v>
      </c>
      <c r="K9" s="10">
        <v>1</v>
      </c>
      <c r="L9" s="7">
        <f t="shared" ref="L9" si="2">+IF(K9&gt;0,100,0)</f>
        <v>100</v>
      </c>
    </row>
    <row r="10" spans="2:12" ht="15" customHeight="1" x14ac:dyDescent="0.25">
      <c r="B10" s="9" t="s">
        <v>86</v>
      </c>
      <c r="C10" s="9" t="s">
        <v>41</v>
      </c>
      <c r="D10" s="9">
        <v>4937137</v>
      </c>
      <c r="E10" s="9" t="s">
        <v>37</v>
      </c>
      <c r="F10" s="9" t="s">
        <v>36</v>
      </c>
      <c r="G10" s="9">
        <v>2</v>
      </c>
      <c r="H10" s="9">
        <v>8</v>
      </c>
      <c r="I10" s="9" t="s">
        <v>87</v>
      </c>
      <c r="J10" s="9" t="s">
        <v>87</v>
      </c>
      <c r="K10" s="10">
        <v>1</v>
      </c>
      <c r="L10" s="7">
        <f t="shared" ref="L10:L11" si="3">+IF(K10&gt;0,100,0)</f>
        <v>100</v>
      </c>
    </row>
    <row r="11" spans="2:12" ht="15" customHeight="1" x14ac:dyDescent="0.25">
      <c r="B11" s="9" t="s">
        <v>40</v>
      </c>
      <c r="C11" s="9" t="s">
        <v>35</v>
      </c>
      <c r="D11" s="9">
        <v>4937141</v>
      </c>
      <c r="E11" s="9" t="s">
        <v>37</v>
      </c>
      <c r="F11" s="9" t="s">
        <v>36</v>
      </c>
      <c r="G11" s="9">
        <v>3</v>
      </c>
      <c r="H11" s="9">
        <v>12</v>
      </c>
      <c r="I11" s="9" t="s">
        <v>88</v>
      </c>
      <c r="J11" s="9" t="s">
        <v>88</v>
      </c>
      <c r="K11" s="10">
        <v>1</v>
      </c>
      <c r="L11" s="7">
        <f t="shared" si="3"/>
        <v>100</v>
      </c>
    </row>
    <row r="12" spans="2:12" ht="15" customHeight="1" x14ac:dyDescent="0.25">
      <c r="H12" s="3">
        <f>SUM(H5:H11)</f>
        <v>88</v>
      </c>
      <c r="L12" s="11">
        <f>+AVERAGE(L5:L11)</f>
        <v>100</v>
      </c>
    </row>
    <row r="13" spans="2:12" ht="15" customHeight="1" x14ac:dyDescent="0.25">
      <c r="C13" s="56" t="s">
        <v>11</v>
      </c>
      <c r="D13" s="56"/>
      <c r="E13" s="56"/>
      <c r="F13" s="32">
        <f>+'HH Sem 03'!J20</f>
        <v>126</v>
      </c>
    </row>
    <row r="14" spans="2:12" x14ac:dyDescent="0.25">
      <c r="C14" s="57" t="s">
        <v>12</v>
      </c>
      <c r="D14" s="57"/>
      <c r="E14" s="57"/>
      <c r="F14" s="33">
        <f>+H12/F13</f>
        <v>0.69841269841269837</v>
      </c>
    </row>
  </sheetData>
  <mergeCells count="2">
    <mergeCell ref="C13:E13"/>
    <mergeCell ref="C14:E14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8"/>
  <sheetViews>
    <sheetView zoomScale="75" zoomScaleNormal="75" workbookViewId="0">
      <selection activeCell="B22" sqref="B22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15.285156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43</v>
      </c>
      <c r="F1" s="35">
        <v>42382</v>
      </c>
      <c r="G1" s="35">
        <f>+F1+1</f>
        <v>42383</v>
      </c>
      <c r="H1" s="35">
        <f t="shared" ref="H1:L1" si="0">+G1+1</f>
        <v>42384</v>
      </c>
      <c r="I1" s="35">
        <f t="shared" si="0"/>
        <v>42385</v>
      </c>
      <c r="J1" s="35">
        <f t="shared" si="0"/>
        <v>42386</v>
      </c>
      <c r="K1" s="35">
        <f t="shared" si="0"/>
        <v>42387</v>
      </c>
      <c r="L1" s="35">
        <f t="shared" si="0"/>
        <v>42388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28</v>
      </c>
      <c r="C3" s="19" t="s">
        <v>14</v>
      </c>
      <c r="D3" s="19" t="s">
        <v>15</v>
      </c>
      <c r="E3" s="20" t="s">
        <v>16</v>
      </c>
      <c r="F3" s="20" t="s">
        <v>47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51" t="s">
        <v>52</v>
      </c>
      <c r="C4" s="51" t="s">
        <v>53</v>
      </c>
      <c r="D4" s="52" t="s">
        <v>54</v>
      </c>
      <c r="E4" s="17" t="s">
        <v>55</v>
      </c>
      <c r="F4" s="53">
        <v>9</v>
      </c>
      <c r="G4" s="53">
        <v>9</v>
      </c>
      <c r="H4" s="53">
        <v>9</v>
      </c>
      <c r="I4" s="53">
        <v>9</v>
      </c>
      <c r="J4" s="53">
        <v>9</v>
      </c>
      <c r="K4" s="53">
        <v>9</v>
      </c>
      <c r="L4" s="53">
        <v>9</v>
      </c>
      <c r="M4" s="14"/>
    </row>
    <row r="5" spans="2:18" x14ac:dyDescent="0.25">
      <c r="B5" s="16" t="s">
        <v>56</v>
      </c>
      <c r="C5" s="16" t="s">
        <v>53</v>
      </c>
      <c r="D5" s="15" t="s">
        <v>23</v>
      </c>
      <c r="E5" s="17" t="s">
        <v>55</v>
      </c>
      <c r="F5" s="53">
        <v>9</v>
      </c>
      <c r="G5" s="53">
        <v>9</v>
      </c>
      <c r="H5" s="53">
        <v>9</v>
      </c>
      <c r="I5" s="53">
        <v>9</v>
      </c>
      <c r="J5" s="53">
        <v>9</v>
      </c>
      <c r="K5" s="53">
        <v>9</v>
      </c>
      <c r="L5" s="53">
        <v>9</v>
      </c>
      <c r="M5" s="14"/>
    </row>
    <row r="6" spans="2:18" x14ac:dyDescent="0.25">
      <c r="B6" s="16" t="s">
        <v>57</v>
      </c>
      <c r="C6" s="16" t="s">
        <v>53</v>
      </c>
      <c r="D6" s="15" t="s">
        <v>23</v>
      </c>
      <c r="E6" s="17" t="s">
        <v>26</v>
      </c>
      <c r="F6" s="53">
        <v>9</v>
      </c>
      <c r="G6" s="53">
        <v>9</v>
      </c>
      <c r="H6" s="53">
        <v>9</v>
      </c>
      <c r="I6" s="53">
        <v>9</v>
      </c>
      <c r="J6" s="53">
        <v>9</v>
      </c>
      <c r="K6" s="53">
        <v>9</v>
      </c>
      <c r="L6" s="53">
        <v>9</v>
      </c>
      <c r="M6" s="14"/>
      <c r="Q6" t="s">
        <v>25</v>
      </c>
    </row>
    <row r="7" spans="2:18" x14ac:dyDescent="0.25">
      <c r="B7" s="16" t="s">
        <v>58</v>
      </c>
      <c r="C7" s="16" t="s">
        <v>53</v>
      </c>
      <c r="D7" s="15" t="s">
        <v>23</v>
      </c>
      <c r="E7" s="17" t="s">
        <v>24</v>
      </c>
      <c r="F7" s="53" t="s">
        <v>59</v>
      </c>
      <c r="G7" s="53" t="s">
        <v>59</v>
      </c>
      <c r="H7" s="53" t="s">
        <v>59</v>
      </c>
      <c r="I7" s="53" t="s">
        <v>59</v>
      </c>
      <c r="J7" s="53" t="s">
        <v>59</v>
      </c>
      <c r="K7" s="53" t="s">
        <v>59</v>
      </c>
      <c r="L7" s="53" t="s">
        <v>59</v>
      </c>
      <c r="M7" s="14"/>
    </row>
    <row r="8" spans="2:18" x14ac:dyDescent="0.25">
      <c r="B8" s="16" t="s">
        <v>60</v>
      </c>
      <c r="C8" s="16" t="s">
        <v>53</v>
      </c>
      <c r="D8" s="15" t="s">
        <v>23</v>
      </c>
      <c r="E8" s="17" t="s">
        <v>26</v>
      </c>
      <c r="F8" s="53">
        <v>9</v>
      </c>
      <c r="G8" s="53">
        <v>9</v>
      </c>
      <c r="H8" s="53">
        <v>9</v>
      </c>
      <c r="I8" s="53">
        <v>9</v>
      </c>
      <c r="J8" s="53" t="s">
        <v>61</v>
      </c>
      <c r="K8" s="53">
        <v>9</v>
      </c>
      <c r="L8" s="53">
        <v>9</v>
      </c>
      <c r="M8" s="14"/>
    </row>
    <row r="9" spans="2:18" x14ac:dyDescent="0.25">
      <c r="B9" s="16" t="s">
        <v>62</v>
      </c>
      <c r="C9" s="16" t="s">
        <v>53</v>
      </c>
      <c r="D9" s="15" t="s">
        <v>23</v>
      </c>
      <c r="E9" s="17" t="s">
        <v>27</v>
      </c>
      <c r="F9" s="53" t="s">
        <v>50</v>
      </c>
      <c r="G9" s="53" t="s">
        <v>63</v>
      </c>
      <c r="H9" s="53" t="s">
        <v>63</v>
      </c>
      <c r="I9" s="53" t="s">
        <v>63</v>
      </c>
      <c r="J9" s="53" t="s">
        <v>63</v>
      </c>
      <c r="K9" s="53" t="s">
        <v>63</v>
      </c>
      <c r="L9" s="53" t="s">
        <v>63</v>
      </c>
      <c r="M9" s="14"/>
    </row>
    <row r="10" spans="2:18" x14ac:dyDescent="0.25">
      <c r="B10" s="16" t="s">
        <v>64</v>
      </c>
      <c r="C10" s="16" t="s">
        <v>53</v>
      </c>
      <c r="D10" s="15" t="s">
        <v>23</v>
      </c>
      <c r="E10" s="17" t="s">
        <v>65</v>
      </c>
      <c r="F10" s="53" t="s">
        <v>66</v>
      </c>
      <c r="G10" s="53" t="s">
        <v>66</v>
      </c>
      <c r="H10" s="53" t="s">
        <v>66</v>
      </c>
      <c r="I10" s="53" t="s">
        <v>66</v>
      </c>
      <c r="J10" s="53" t="s">
        <v>66</v>
      </c>
      <c r="K10" s="53" t="s">
        <v>66</v>
      </c>
      <c r="L10" s="53" t="s">
        <v>66</v>
      </c>
      <c r="M10" s="14"/>
      <c r="R10" t="s">
        <v>25</v>
      </c>
    </row>
    <row r="11" spans="2:18" x14ac:dyDescent="0.25">
      <c r="B11" s="51" t="s">
        <v>67</v>
      </c>
      <c r="C11" s="51" t="s">
        <v>53</v>
      </c>
      <c r="D11" s="52" t="s">
        <v>54</v>
      </c>
      <c r="E11" s="54" t="s">
        <v>26</v>
      </c>
      <c r="F11" s="53" t="s">
        <v>63</v>
      </c>
      <c r="G11" s="53" t="s">
        <v>63</v>
      </c>
      <c r="H11" s="53" t="s">
        <v>63</v>
      </c>
      <c r="I11" s="53" t="s">
        <v>63</v>
      </c>
      <c r="J11" s="53" t="s">
        <v>63</v>
      </c>
      <c r="K11" s="53" t="s">
        <v>63</v>
      </c>
      <c r="L11" s="53" t="s">
        <v>63</v>
      </c>
      <c r="M11" s="14"/>
      <c r="N11" t="s">
        <v>25</v>
      </c>
    </row>
    <row r="12" spans="2:18" x14ac:dyDescent="0.25">
      <c r="B12" s="51" t="s">
        <v>68</v>
      </c>
      <c r="C12" s="51" t="s">
        <v>53</v>
      </c>
      <c r="D12" s="52" t="s">
        <v>54</v>
      </c>
      <c r="E12" s="17" t="s">
        <v>26</v>
      </c>
      <c r="F12" s="53" t="s">
        <v>69</v>
      </c>
      <c r="G12" s="53" t="s">
        <v>69</v>
      </c>
      <c r="H12" s="53" t="s">
        <v>69</v>
      </c>
      <c r="I12" s="53" t="s">
        <v>69</v>
      </c>
      <c r="J12" s="53" t="s">
        <v>69</v>
      </c>
      <c r="K12" s="53" t="s">
        <v>69</v>
      </c>
      <c r="L12" s="53">
        <f>+AVERAGE(L5:L11)</f>
        <v>9</v>
      </c>
      <c r="M12" s="14"/>
    </row>
    <row r="13" spans="2:18" x14ac:dyDescent="0.25">
      <c r="B13" s="55" t="s">
        <v>70</v>
      </c>
      <c r="C13" s="51" t="s">
        <v>53</v>
      </c>
      <c r="D13" s="52" t="s">
        <v>54</v>
      </c>
      <c r="E13" s="17" t="s">
        <v>55</v>
      </c>
      <c r="F13" s="53">
        <v>9</v>
      </c>
      <c r="G13" s="53">
        <v>9</v>
      </c>
      <c r="H13" s="53">
        <v>9</v>
      </c>
      <c r="I13" s="53">
        <v>9</v>
      </c>
      <c r="J13" s="53">
        <v>9</v>
      </c>
      <c r="K13" s="53">
        <v>9</v>
      </c>
      <c r="L13" s="53">
        <v>9</v>
      </c>
      <c r="M13" s="14"/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O14" t="s">
        <v>25</v>
      </c>
    </row>
    <row r="15" spans="2:18" x14ac:dyDescent="0.25">
      <c r="E15" s="40" t="s">
        <v>44</v>
      </c>
      <c r="F15" s="41">
        <f>+F5+F6+F8</f>
        <v>27</v>
      </c>
      <c r="G15" s="41">
        <f t="shared" ref="G15:L15" si="1">+G5+G6+G8</f>
        <v>27</v>
      </c>
      <c r="H15" s="41">
        <f t="shared" si="1"/>
        <v>27</v>
      </c>
      <c r="I15" s="41">
        <f t="shared" si="1"/>
        <v>27</v>
      </c>
      <c r="J15" s="41">
        <f>+J5+J6</f>
        <v>18</v>
      </c>
      <c r="K15" s="41">
        <f t="shared" si="1"/>
        <v>27</v>
      </c>
      <c r="L15" s="41">
        <f t="shared" si="1"/>
        <v>27</v>
      </c>
    </row>
    <row r="16" spans="2:18" x14ac:dyDescent="0.25">
      <c r="E16" s="42" t="s">
        <v>71</v>
      </c>
      <c r="F16" s="43">
        <f>+F13+F4</f>
        <v>18</v>
      </c>
      <c r="G16" s="43">
        <f t="shared" ref="G16:L16" si="2">+G13+G4</f>
        <v>18</v>
      </c>
      <c r="H16" s="43">
        <f t="shared" si="2"/>
        <v>18</v>
      </c>
      <c r="I16" s="43">
        <f t="shared" si="2"/>
        <v>18</v>
      </c>
      <c r="J16" s="43">
        <f t="shared" si="2"/>
        <v>18</v>
      </c>
      <c r="K16" s="43">
        <f t="shared" si="2"/>
        <v>18</v>
      </c>
      <c r="L16" s="43">
        <f t="shared" si="2"/>
        <v>18</v>
      </c>
    </row>
    <row r="17" spans="2:17" ht="15.75" thickBot="1" x14ac:dyDescent="0.3">
      <c r="E17" s="44"/>
      <c r="F17" s="31"/>
      <c r="G17" s="31"/>
      <c r="H17" s="31"/>
      <c r="I17" s="45"/>
      <c r="J17" s="45"/>
      <c r="K17" s="45"/>
      <c r="L17" s="45"/>
    </row>
    <row r="18" spans="2:17" ht="21.75" thickBot="1" x14ac:dyDescent="0.3">
      <c r="B18" s="58"/>
      <c r="C18" s="59"/>
      <c r="D18" s="60"/>
    </row>
    <row r="19" spans="2:17" x14ac:dyDescent="0.25">
      <c r="I19" s="40" t="s">
        <v>42</v>
      </c>
      <c r="J19" s="41">
        <f>SUM(F15:L15)</f>
        <v>180</v>
      </c>
      <c r="K19" s="46">
        <v>0.7</v>
      </c>
      <c r="L19" s="41">
        <f>+J19*K19</f>
        <v>125.99999999999999</v>
      </c>
    </row>
    <row r="20" spans="2:17" x14ac:dyDescent="0.25">
      <c r="I20" s="42" t="s">
        <v>45</v>
      </c>
      <c r="J20" s="43">
        <f>SUM(F16:L16)</f>
        <v>126</v>
      </c>
      <c r="K20" s="47">
        <v>0.7</v>
      </c>
      <c r="L20" s="43">
        <f>+J20*K20</f>
        <v>88.199999999999989</v>
      </c>
    </row>
    <row r="22" spans="2:17" x14ac:dyDescent="0.25">
      <c r="I22" s="48" t="s">
        <v>46</v>
      </c>
      <c r="J22" s="49">
        <v>378</v>
      </c>
    </row>
    <row r="25" spans="2:17" x14ac:dyDescent="0.25">
      <c r="Q25" t="s">
        <v>25</v>
      </c>
    </row>
    <row r="27" spans="2:17" ht="9" customHeight="1" x14ac:dyDescent="0.25"/>
    <row r="28" spans="2:17" ht="22.5" customHeight="1" x14ac:dyDescent="0.25"/>
  </sheetData>
  <mergeCells count="1">
    <mergeCell ref="B18:D18"/>
  </mergeCells>
  <pageMargins left="0.7" right="0.7" top="0.75" bottom="0.75" header="0.3" footer="0.3"/>
  <pageSetup scale="48" orientation="landscape" r:id="rId1"/>
  <ignoredErrors>
    <ignoredError sqref="J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6"/>
  <sheetViews>
    <sheetView zoomScale="90" zoomScaleNormal="90" workbookViewId="0">
      <selection activeCell="B22" sqref="B22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2" ht="18.75" x14ac:dyDescent="0.3">
      <c r="B2" s="61" t="s">
        <v>72</v>
      </c>
      <c r="C2" s="62"/>
      <c r="D2" s="62"/>
      <c r="E2" s="62"/>
      <c r="F2" s="62"/>
      <c r="G2" s="62"/>
      <c r="H2" s="62"/>
      <c r="I2" s="62"/>
      <c r="J2" s="62"/>
    </row>
    <row r="4" spans="2:12" x14ac:dyDescent="0.25">
      <c r="B4" s="21" t="s">
        <v>29</v>
      </c>
      <c r="C4" s="21" t="s">
        <v>30</v>
      </c>
    </row>
    <row r="5" spans="2:12" x14ac:dyDescent="0.25">
      <c r="B5" s="22">
        <v>42382</v>
      </c>
      <c r="C5" s="26">
        <f>+'SEMANA 03'!H5</f>
        <v>18</v>
      </c>
      <c r="F5" t="s">
        <v>34</v>
      </c>
      <c r="H5">
        <v>48</v>
      </c>
    </row>
    <row r="6" spans="2:12" x14ac:dyDescent="0.25">
      <c r="B6" s="22">
        <f>+B5+1</f>
        <v>42383</v>
      </c>
      <c r="C6" s="26">
        <f>+'SEMANA 03'!H6+'SEMANA 03'!H7</f>
        <v>18</v>
      </c>
    </row>
    <row r="7" spans="2:12" x14ac:dyDescent="0.25">
      <c r="B7" s="22">
        <f t="shared" ref="B7:B11" si="0">+B6+1</f>
        <v>42384</v>
      </c>
      <c r="C7" s="26">
        <f>+'SEMANA 03'!H8</f>
        <v>16</v>
      </c>
    </row>
    <row r="8" spans="2:12" x14ac:dyDescent="0.25">
      <c r="B8" s="22">
        <f t="shared" si="0"/>
        <v>42385</v>
      </c>
      <c r="C8" s="26">
        <f>+'SEMANA 03'!H9</f>
        <v>16</v>
      </c>
      <c r="H8">
        <v>18</v>
      </c>
    </row>
    <row r="9" spans="2:12" x14ac:dyDescent="0.25">
      <c r="B9" s="22">
        <f t="shared" si="0"/>
        <v>42386</v>
      </c>
      <c r="C9" s="26">
        <f>+'SEMANA 03'!H10</f>
        <v>8</v>
      </c>
      <c r="H9">
        <v>18</v>
      </c>
    </row>
    <row r="10" spans="2:12" x14ac:dyDescent="0.25">
      <c r="B10" s="22">
        <f t="shared" si="0"/>
        <v>42387</v>
      </c>
      <c r="C10" s="26">
        <v>0</v>
      </c>
    </row>
    <row r="11" spans="2:12" x14ac:dyDescent="0.25">
      <c r="B11" s="22">
        <f t="shared" si="0"/>
        <v>42388</v>
      </c>
      <c r="C11" s="26">
        <f>+'SEMANA 03'!H11</f>
        <v>12</v>
      </c>
    </row>
    <row r="12" spans="2:12" x14ac:dyDescent="0.25">
      <c r="B12" s="29" t="s">
        <v>31</v>
      </c>
      <c r="C12" s="27">
        <f>SUM(C5:C11)</f>
        <v>88</v>
      </c>
      <c r="L12" t="e">
        <f>+AVERAGE(L5:L11)</f>
        <v>#DIV/0!</v>
      </c>
    </row>
    <row r="13" spans="2:12" x14ac:dyDescent="0.25">
      <c r="B13" s="23"/>
      <c r="C13" s="3"/>
      <c r="H13">
        <v>12</v>
      </c>
    </row>
    <row r="14" spans="2:12" x14ac:dyDescent="0.25">
      <c r="B14" s="30" t="s">
        <v>32</v>
      </c>
      <c r="C14" s="28">
        <f>+'HH Sem 03'!J20</f>
        <v>126</v>
      </c>
    </row>
    <row r="15" spans="2:12" x14ac:dyDescent="0.25">
      <c r="B15" s="30" t="s">
        <v>12</v>
      </c>
      <c r="C15" s="34">
        <f>+C12/C14</f>
        <v>0.69841269841269837</v>
      </c>
      <c r="H15">
        <v>8</v>
      </c>
    </row>
    <row r="16" spans="2:12" x14ac:dyDescent="0.25">
      <c r="B16" s="23"/>
    </row>
  </sheetData>
  <mergeCells count="1">
    <mergeCell ref="B2:J2"/>
  </mergeCells>
  <pageMargins left="0.7" right="0.7" top="0.75" bottom="0.7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03</vt:lpstr>
      <vt:lpstr>HH Sem 03</vt:lpstr>
      <vt:lpstr>HH por dia</vt:lpstr>
      <vt:lpstr>'HH Sem 03'!Área_de_impresión</vt:lpstr>
      <vt:lpstr>'SEMANA 03'!Área_de_impresión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2016-01-12T19:57:36Z</cp:lastPrinted>
  <dcterms:created xsi:type="dcterms:W3CDTF">2014-10-26T20:56:33Z</dcterms:created>
  <dcterms:modified xsi:type="dcterms:W3CDTF">2016-06-02T13:27:44Z</dcterms:modified>
</cp:coreProperties>
</file>